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3" i="2" l="1"/>
  <c r="I3" i="2"/>
  <c r="I4" i="2"/>
  <c r="I5" i="2"/>
  <c r="I6" i="2"/>
  <c r="I7" i="2"/>
  <c r="I8" i="2"/>
  <c r="I9" i="2"/>
  <c r="I10" i="2"/>
  <c r="I11" i="2"/>
  <c r="I12" i="2"/>
  <c r="I13" i="2"/>
  <c r="H4" i="2"/>
  <c r="H5" i="2"/>
  <c r="H6" i="2"/>
  <c r="H7" i="2"/>
  <c r="H8" i="2"/>
  <c r="H9" i="2"/>
  <c r="H10" i="2"/>
  <c r="H11" i="2"/>
  <c r="H12" i="2"/>
  <c r="H13" i="2"/>
  <c r="F4" i="2"/>
  <c r="F5" i="2"/>
  <c r="F6" i="2"/>
  <c r="F7" i="2"/>
  <c r="F8" i="2"/>
  <c r="F9" i="2"/>
  <c r="F10" i="2"/>
  <c r="F11" i="2"/>
  <c r="F12" i="2"/>
  <c r="F13" i="2"/>
  <c r="F3" i="2"/>
  <c r="E4" i="2"/>
  <c r="E5" i="2"/>
  <c r="E6" i="2"/>
  <c r="E7" i="2"/>
  <c r="E8" i="2"/>
  <c r="E9" i="2"/>
  <c r="E10" i="2"/>
  <c r="E11" i="2"/>
  <c r="E12" i="2"/>
  <c r="E13" i="2"/>
  <c r="E3" i="2"/>
</calcChain>
</file>

<file path=xl/sharedStrings.xml><?xml version="1.0" encoding="utf-8"?>
<sst xmlns="http://schemas.openxmlformats.org/spreadsheetml/2006/main" count="38" uniqueCount="37">
  <si>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</si>
  <si>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</si>
  <si>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</si>
  <si>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</si>
  <si>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</si>
  <si>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</si>
  <si>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</si>
  <si>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</si>
  <si>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</si>
  <si>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</si>
  <si>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</si>
  <si>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</si>
  <si>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</si>
  <si>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</si>
  <si>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</si>
  <si>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</si>
  <si>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</si>
  <si>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1</t>
  </si>
  <si>
    <t>Tên hàng</t>
  </si>
  <si>
    <t>Đơn Vị Tính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</si>
  <si>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</si>
  <si>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</si>
  <si>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</si>
  <si>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</si>
  <si>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</si>
  <si>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</si>
  <si>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</si>
  <si>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</si>
  <si>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</si>
  <si>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</si>
  <si>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</si>
  <si>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</si>
  <si>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</si>
  <si>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</si>
  <si>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</si>
  <si>
    <t>STT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</si>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</sst>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1"/>
  <sheetViews>
    <sheetView tabSelected="1" workbookViewId="0">
      <selection activeCell="H3" sqref="H3"/>
    </sheetView>
  </sheetViews>
  <sheetFormatPr defaultRowHeight="15" x14ac:dyDescent="0.25"/>
  <cols>
    <col min="5" max="5" width="17.7109375" customWidth="1"/>
    <col min="6" max="6" width="18.5703125" customWidth="1"/>
    <col min="7" max="7" width="12.85546875" customWidth="1"/>
    <col min="8" max="8" width="13" customWidth="1"/>
    <col min="9" max="9" width="11" bestFit="1" customWidth="1"/>
  </cols>
  <sheetData>
    <row r="1" spans="3:9" x14ac:dyDescent="0.25">
      <c r="C1" t="s">
        <v>17</v>
      </c>
    </row>
    <row r="2" spans="3:9" ht="16.5" x14ac:dyDescent="0.25">
      <c r="C2" s="1" t="s">
        <v>35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</row>
    <row r="3" spans="3:9" ht="16.5" x14ac:dyDescent="0.25">
      <c r="C3" s="1">
        <v>2</v>
      </c>
      <c r="D3" s="2" t="s">
        <v>7</v>
      </c>
      <c r="E3" s="2" t="str">
        <f>VLOOKUP(LEFT(D3,2),$C$16:$G$21,2,0)</f>
        <v>Bear</v>
      </c>
      <c r="F3" s="2" t="str">
        <f>VLOOKUP(LEFT(D3,2),$C$16:$G$21,3,0)</f>
        <v>Thùng</v>
      </c>
      <c r="G3" s="2">
        <v>15</v>
      </c>
      <c r="H3" s="2">
        <f>G3*VLOOKUP(F3,$E$16:$G$21,IF(RIGHT(D3,1)="L",2,3),0)</f>
        <v>1800000</v>
      </c>
      <c r="I3" s="2">
        <f>IF(H3="L",10%,IF(H3&lt;&gt;"L",5%))</f>
        <v>0.05</v>
      </c>
    </row>
    <row r="4" spans="3:9" ht="16.5" x14ac:dyDescent="0.25">
      <c r="C4" s="1">
        <v>9</v>
      </c>
      <c r="D4" s="2" t="s">
        <v>14</v>
      </c>
      <c r="E4" s="2" t="str">
        <f t="shared" ref="E4:E13" si="0">VLOOKUP(LEFT(D4,2),$C$16:$G$21,2,0)</f>
        <v>Bear</v>
      </c>
      <c r="F4" s="2" t="str">
        <f t="shared" ref="F4:F13" si="1">VLOOKUP(LEFT(D4,2),$C$16:$G$21,3,0)</f>
        <v>Thùng</v>
      </c>
      <c r="G4" s="2">
        <v>10</v>
      </c>
      <c r="H4" s="2">
        <f t="shared" ref="H4:H13" si="2">G4*VLOOKUP(F4,$E$16:$G$21,IF(RIGHT(D4,1)="L",2,3),0)</f>
        <v>1400000</v>
      </c>
      <c r="I4" s="2">
        <f t="shared" ref="I4:I13" si="3">IF(H4="L",10%,5%)</f>
        <v>0.05</v>
      </c>
    </row>
    <row r="5" spans="3:9" ht="16.5" x14ac:dyDescent="0.25">
      <c r="C5" s="1">
        <v>11</v>
      </c>
      <c r="D5" s="2" t="s">
        <v>16</v>
      </c>
      <c r="E5" s="2" t="str">
        <f t="shared" si="0"/>
        <v>Cà Phê</v>
      </c>
      <c r="F5" s="2" t="str">
        <f t="shared" si="1"/>
        <v>Kilôgram</v>
      </c>
      <c r="G5" s="2">
        <v>16</v>
      </c>
      <c r="H5" s="2">
        <f t="shared" si="2"/>
        <v>1440000</v>
      </c>
      <c r="I5" s="2">
        <f t="shared" si="3"/>
        <v>0.05</v>
      </c>
    </row>
    <row r="6" spans="3:9" ht="16.5" x14ac:dyDescent="0.25">
      <c r="C6" s="1">
        <v>6</v>
      </c>
      <c r="D6" s="2" t="s">
        <v>11</v>
      </c>
      <c r="E6" s="2" t="str">
        <f t="shared" si="0"/>
        <v>Cà Phê</v>
      </c>
      <c r="F6" s="2" t="str">
        <f t="shared" si="1"/>
        <v>Kilôgram</v>
      </c>
      <c r="G6" s="2">
        <v>15</v>
      </c>
      <c r="H6" s="2">
        <f t="shared" si="2"/>
        <v>1350000</v>
      </c>
      <c r="I6" s="2">
        <f t="shared" si="3"/>
        <v>0.05</v>
      </c>
    </row>
    <row r="7" spans="3:9" ht="16.5" x14ac:dyDescent="0.25">
      <c r="C7" s="1">
        <v>7</v>
      </c>
      <c r="D7" s="2" t="s">
        <v>12</v>
      </c>
      <c r="E7" s="2" t="str">
        <f t="shared" si="0"/>
        <v>Cà Phê</v>
      </c>
      <c r="F7" s="2" t="str">
        <f t="shared" si="1"/>
        <v>Kilôgram</v>
      </c>
      <c r="G7" s="2">
        <v>12</v>
      </c>
      <c r="H7" s="2">
        <f t="shared" si="2"/>
        <v>960000</v>
      </c>
      <c r="I7" s="2">
        <f t="shared" si="3"/>
        <v>0.05</v>
      </c>
    </row>
    <row r="8" spans="3:9" ht="16.5" x14ac:dyDescent="0.25">
      <c r="C8" s="1">
        <v>4</v>
      </c>
      <c r="D8" s="2" t="s">
        <v>9</v>
      </c>
      <c r="E8" s="2" t="str">
        <f t="shared" si="0"/>
        <v>Rượu</v>
      </c>
      <c r="F8" s="2" t="str">
        <f t="shared" si="1"/>
        <v>Chai</v>
      </c>
      <c r="G8" s="2">
        <v>50</v>
      </c>
      <c r="H8" s="2">
        <f t="shared" si="2"/>
        <v>1250000</v>
      </c>
      <c r="I8" s="2">
        <f t="shared" si="3"/>
        <v>0.05</v>
      </c>
    </row>
    <row r="9" spans="3:9" ht="16.5" x14ac:dyDescent="0.25">
      <c r="C9" s="1">
        <v>5</v>
      </c>
      <c r="D9" s="2" t="s">
        <v>10</v>
      </c>
      <c r="E9" s="2" t="str">
        <f t="shared" si="0"/>
        <v>Rượu</v>
      </c>
      <c r="F9" s="2" t="str">
        <f t="shared" si="1"/>
        <v>Chai</v>
      </c>
      <c r="G9" s="2">
        <v>25</v>
      </c>
      <c r="H9" s="2">
        <f t="shared" si="2"/>
        <v>750000</v>
      </c>
      <c r="I9" s="2">
        <f t="shared" si="3"/>
        <v>0.05</v>
      </c>
    </row>
    <row r="10" spans="3:9" ht="16.5" x14ac:dyDescent="0.25">
      <c r="C10" s="1">
        <v>10</v>
      </c>
      <c r="D10" s="2" t="s">
        <v>15</v>
      </c>
      <c r="E10" s="2" t="str">
        <f t="shared" si="0"/>
        <v>Rượu</v>
      </c>
      <c r="F10" s="2" t="str">
        <f t="shared" si="1"/>
        <v>Chai</v>
      </c>
      <c r="G10" s="2">
        <v>14</v>
      </c>
      <c r="H10" s="2">
        <f t="shared" si="2"/>
        <v>350000</v>
      </c>
      <c r="I10" s="2">
        <f t="shared" si="3"/>
        <v>0.05</v>
      </c>
    </row>
    <row r="11" spans="3:9" ht="16.5" x14ac:dyDescent="0.25">
      <c r="C11" s="1">
        <v>1</v>
      </c>
      <c r="D11" s="2" t="s">
        <v>6</v>
      </c>
      <c r="E11" s="2" t="str">
        <f t="shared" si="0"/>
        <v>Thuốc Lá</v>
      </c>
      <c r="F11" s="2" t="str">
        <f t="shared" si="1"/>
        <v>Cây</v>
      </c>
      <c r="G11" s="2">
        <v>80</v>
      </c>
      <c r="H11" s="2">
        <f t="shared" si="2"/>
        <v>13600000</v>
      </c>
      <c r="I11" s="2">
        <f t="shared" si="3"/>
        <v>0.05</v>
      </c>
    </row>
    <row r="12" spans="3:9" ht="16.5" x14ac:dyDescent="0.25">
      <c r="C12" s="1">
        <v>3</v>
      </c>
      <c r="D12" s="2" t="s">
        <v>8</v>
      </c>
      <c r="E12" s="2" t="str">
        <f t="shared" si="0"/>
        <v>Thuốc Lá</v>
      </c>
      <c r="F12" s="2" t="str">
        <f t="shared" si="1"/>
        <v>Cây</v>
      </c>
      <c r="G12" s="2">
        <v>30</v>
      </c>
      <c r="H12" s="2">
        <f t="shared" si="2"/>
        <v>4800000</v>
      </c>
      <c r="I12" s="2">
        <f t="shared" si="3"/>
        <v>0.05</v>
      </c>
    </row>
    <row r="13" spans="3:9" ht="16.5" x14ac:dyDescent="0.25">
      <c r="C13" s="1">
        <v>8</v>
      </c>
      <c r="D13" s="2" t="s">
        <v>13</v>
      </c>
      <c r="E13" s="2" t="str">
        <f t="shared" si="0"/>
        <v>Thuốc Lá</v>
      </c>
      <c r="F13" s="2" t="str">
        <f t="shared" si="1"/>
        <v>Cây</v>
      </c>
      <c r="G13" s="2">
        <v>12</v>
      </c>
      <c r="H13" s="2">
        <f t="shared" si="2"/>
        <v>2040000</v>
      </c>
      <c r="I13" s="2">
        <f t="shared" si="3"/>
        <v>0.05</v>
      </c>
    </row>
    <row r="15" spans="3:9" x14ac:dyDescent="0.25">
      <c r="C15" t="s">
        <v>36</v>
      </c>
    </row>
    <row r="16" spans="3:9" ht="16.5" x14ac:dyDescent="0.25">
      <c r="C16" s="3" t="s">
        <v>0</v>
      </c>
      <c r="D16" s="3" t="s">
        <v>18</v>
      </c>
      <c r="E16" s="3" t="s">
        <v>19</v>
      </c>
      <c r="F16" s="4" t="s">
        <v>20</v>
      </c>
      <c r="G16" s="5"/>
    </row>
    <row r="17" spans="3:7" ht="16.5" x14ac:dyDescent="0.25">
      <c r="C17" s="6"/>
      <c r="D17" s="6"/>
      <c r="E17" s="6"/>
      <c r="F17" s="2" t="s">
        <v>21</v>
      </c>
      <c r="G17" s="2" t="s">
        <v>22</v>
      </c>
    </row>
    <row r="18" spans="3:7" ht="16.5" x14ac:dyDescent="0.25">
      <c r="C18" s="2" t="s">
        <v>23</v>
      </c>
      <c r="D18" s="2" t="s">
        <v>27</v>
      </c>
      <c r="E18" s="2" t="s">
        <v>31</v>
      </c>
      <c r="F18" s="2">
        <v>120000</v>
      </c>
      <c r="G18" s="2">
        <v>140000</v>
      </c>
    </row>
    <row r="19" spans="3:7" ht="16.5" x14ac:dyDescent="0.25">
      <c r="C19" s="2" t="s">
        <v>24</v>
      </c>
      <c r="D19" s="2" t="s">
        <v>28</v>
      </c>
      <c r="E19" s="2" t="s">
        <v>32</v>
      </c>
      <c r="F19" s="2">
        <v>25000</v>
      </c>
      <c r="G19" s="2">
        <v>30000</v>
      </c>
    </row>
    <row r="20" spans="3:7" ht="16.5" x14ac:dyDescent="0.25">
      <c r="C20" s="2" t="s">
        <v>25</v>
      </c>
      <c r="D20" s="2" t="s">
        <v>29</v>
      </c>
      <c r="E20" s="2" t="s">
        <v>33</v>
      </c>
      <c r="F20" s="2">
        <v>80000</v>
      </c>
      <c r="G20" s="2">
        <v>90000</v>
      </c>
    </row>
    <row r="21" spans="3:7" ht="16.5" x14ac:dyDescent="0.25">
      <c r="C21" s="2" t="s">
        <v>26</v>
      </c>
      <c r="D21" s="2" t="s">
        <v>30</v>
      </c>
      <c r="E21" s="2" t="s">
        <v>34</v>
      </c>
      <c r="F21" s="2">
        <v>160000</v>
      </c>
      <c r="G21" s="2">
        <v>170000</v>
      </c>
    </row>
  </sheetData>
  <mergeCells count="4">
    <mergeCell ref="C16:C17"/>
    <mergeCell ref="D16:D17"/>
    <mergeCell ref="E16:E17"/>
    <mergeCell ref="F16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2020-09-09T03:22:55Z</dcterms:created>
  <dcterms:modified xsi:type="dcterms:W3CDTF">2020-09-09T04:08:17Z</dcterms:modified>
</cp:coreProperties>
</file>